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45" windowWidth="14805" windowHeight="7770" activeTab="1"/>
  </bookViews>
  <sheets>
    <sheet name="EXECUTIE" sheetId="1" r:id="rId1"/>
    <sheet name="CONDUCERE" sheetId="4" r:id="rId2"/>
    <sheet name="Sheet2" sheetId="2" r:id="rId3"/>
    <sheet name="Sheet3" sheetId="3" r:id="rId4"/>
  </sheets>
  <definedNames>
    <definedName name="_xlnm._FilterDatabase" localSheetId="1" hidden="1">CONDUCERE!$A$11:$F$11</definedName>
    <definedName name="_xlnm._FilterDatabase" localSheetId="0" hidden="1">EXECUTIE!$A$9:$J$9</definedName>
  </definedNames>
  <calcPr calcId="145621"/>
</workbook>
</file>

<file path=xl/calcChain.xml><?xml version="1.0" encoding="utf-8"?>
<calcChain xmlns="http://schemas.openxmlformats.org/spreadsheetml/2006/main">
  <c r="F21" i="4" l="1"/>
  <c r="F13" i="4"/>
  <c r="F14" i="4"/>
  <c r="F15" i="4"/>
  <c r="F16" i="4"/>
  <c r="F17" i="4"/>
  <c r="F18" i="4"/>
  <c r="D21" i="4"/>
  <c r="D13" i="4"/>
  <c r="D14" i="4"/>
  <c r="D15" i="4"/>
  <c r="D16" i="4"/>
  <c r="D17" i="4"/>
  <c r="D18" i="4"/>
  <c r="E30" i="1"/>
  <c r="F30" i="1" s="1"/>
  <c r="G30" i="1" s="1"/>
  <c r="H30" i="1" s="1"/>
  <c r="I30" i="1" s="1"/>
  <c r="J30" i="1" s="1"/>
  <c r="E31" i="1"/>
  <c r="F31" i="1" s="1"/>
  <c r="G31" i="1" s="1"/>
  <c r="H31" i="1" s="1"/>
  <c r="I31" i="1" s="1"/>
  <c r="J31" i="1" s="1"/>
  <c r="E32" i="1"/>
  <c r="F32" i="1" s="1"/>
  <c r="G32" i="1" s="1"/>
  <c r="H32" i="1" s="1"/>
  <c r="I32" i="1" s="1"/>
  <c r="J32" i="1" s="1"/>
  <c r="E35" i="1"/>
  <c r="F35" i="1" s="1"/>
  <c r="G35" i="1" s="1"/>
  <c r="H35" i="1" s="1"/>
  <c r="I35" i="1" s="1"/>
  <c r="J35" i="1" s="1"/>
  <c r="E36" i="1"/>
  <c r="F36" i="1" s="1"/>
  <c r="G36" i="1" s="1"/>
  <c r="H36" i="1" s="1"/>
  <c r="I36" i="1" s="1"/>
  <c r="J36" i="1" s="1"/>
  <c r="E37" i="1"/>
  <c r="F37" i="1" s="1"/>
  <c r="G37" i="1" s="1"/>
  <c r="H37" i="1" s="1"/>
  <c r="I37" i="1" s="1"/>
  <c r="J37" i="1" s="1"/>
  <c r="E38" i="1"/>
  <c r="F38" i="1" s="1"/>
  <c r="G38" i="1" s="1"/>
  <c r="H38" i="1" s="1"/>
  <c r="I38" i="1" s="1"/>
  <c r="J38" i="1" s="1"/>
  <c r="E39" i="1"/>
  <c r="F39" i="1" s="1"/>
  <c r="G39" i="1" s="1"/>
  <c r="H39" i="1" s="1"/>
  <c r="I39" i="1" s="1"/>
  <c r="J39" i="1" s="1"/>
  <c r="E40" i="1"/>
  <c r="F40" i="1" s="1"/>
  <c r="G40" i="1" s="1"/>
  <c r="H40" i="1" s="1"/>
  <c r="I40" i="1" s="1"/>
  <c r="J40" i="1" s="1"/>
  <c r="E41" i="1"/>
  <c r="F41" i="1" s="1"/>
  <c r="G41" i="1" s="1"/>
  <c r="H41" i="1" s="1"/>
  <c r="I41" i="1" s="1"/>
  <c r="J41" i="1" s="1"/>
  <c r="E42" i="1"/>
  <c r="F42" i="1" s="1"/>
  <c r="G42" i="1" s="1"/>
  <c r="H42" i="1" s="1"/>
  <c r="I42" i="1" s="1"/>
  <c r="J42" i="1" s="1"/>
  <c r="E43" i="1"/>
  <c r="F43" i="1" s="1"/>
  <c r="G43" i="1" s="1"/>
  <c r="H43" i="1" s="1"/>
  <c r="I43" i="1" s="1"/>
  <c r="J43" i="1" s="1"/>
  <c r="E44" i="1"/>
  <c r="F44" i="1" s="1"/>
  <c r="G44" i="1" s="1"/>
  <c r="H44" i="1" s="1"/>
  <c r="I44" i="1" s="1"/>
  <c r="J44" i="1" s="1"/>
  <c r="E45" i="1"/>
  <c r="F45" i="1" s="1"/>
  <c r="G45" i="1" s="1"/>
  <c r="H45" i="1" s="1"/>
  <c r="I45" i="1" s="1"/>
  <c r="J45" i="1" s="1"/>
  <c r="E46" i="1"/>
  <c r="F46" i="1" s="1"/>
  <c r="G46" i="1" s="1"/>
  <c r="H46" i="1" s="1"/>
  <c r="I46" i="1" s="1"/>
  <c r="J46" i="1" s="1"/>
  <c r="E47" i="1"/>
  <c r="F47" i="1" s="1"/>
  <c r="G47" i="1" s="1"/>
  <c r="H47" i="1" s="1"/>
  <c r="I47" i="1" s="1"/>
  <c r="J47" i="1" s="1"/>
  <c r="E12" i="1"/>
  <c r="F12" i="1" s="1"/>
  <c r="G12" i="1" s="1"/>
  <c r="H12" i="1" s="1"/>
  <c r="I12" i="1" s="1"/>
  <c r="J12" i="1" s="1"/>
  <c r="E13" i="1"/>
  <c r="F13" i="1" s="1"/>
  <c r="G13" i="1" s="1"/>
  <c r="H13" i="1" s="1"/>
  <c r="I13" i="1" s="1"/>
  <c r="J13" i="1" s="1"/>
  <c r="E14" i="1"/>
  <c r="F14" i="1" s="1"/>
  <c r="G14" i="1" s="1"/>
  <c r="H14" i="1" s="1"/>
  <c r="I14" i="1" s="1"/>
  <c r="J14" i="1" s="1"/>
  <c r="E15" i="1"/>
  <c r="F15" i="1" s="1"/>
  <c r="G15" i="1" s="1"/>
  <c r="H15" i="1" s="1"/>
  <c r="I15" i="1" s="1"/>
  <c r="J15" i="1" s="1"/>
  <c r="E16" i="1"/>
  <c r="F16" i="1" s="1"/>
  <c r="G16" i="1" s="1"/>
  <c r="H16" i="1" s="1"/>
  <c r="I16" i="1" s="1"/>
  <c r="J16" i="1" s="1"/>
  <c r="E19" i="1"/>
  <c r="F19" i="1" s="1"/>
  <c r="G19" i="1" s="1"/>
  <c r="H19" i="1" s="1"/>
  <c r="I19" i="1" s="1"/>
  <c r="J19" i="1" s="1"/>
  <c r="E20" i="1"/>
  <c r="F20" i="1" s="1"/>
  <c r="G20" i="1" s="1"/>
  <c r="H20" i="1" s="1"/>
  <c r="I20" i="1" s="1"/>
  <c r="J20" i="1" s="1"/>
  <c r="E21" i="1"/>
  <c r="F21" i="1" s="1"/>
  <c r="G21" i="1" s="1"/>
  <c r="H21" i="1" s="1"/>
  <c r="I21" i="1" s="1"/>
  <c r="J21" i="1" s="1"/>
  <c r="E22" i="1"/>
  <c r="F22" i="1" s="1"/>
  <c r="G22" i="1" s="1"/>
  <c r="H22" i="1" s="1"/>
  <c r="I22" i="1" s="1"/>
  <c r="J22" i="1" s="1"/>
  <c r="E23" i="1"/>
  <c r="F23" i="1" s="1"/>
  <c r="G23" i="1" s="1"/>
  <c r="H23" i="1" s="1"/>
  <c r="I23" i="1" s="1"/>
  <c r="J23" i="1" s="1"/>
  <c r="E24" i="1"/>
  <c r="F24" i="1" s="1"/>
  <c r="G24" i="1" s="1"/>
  <c r="H24" i="1" s="1"/>
  <c r="I24" i="1" s="1"/>
  <c r="J24" i="1" s="1"/>
  <c r="E25" i="1"/>
  <c r="F25" i="1" s="1"/>
  <c r="G25" i="1" s="1"/>
  <c r="H25" i="1" s="1"/>
  <c r="I25" i="1" s="1"/>
  <c r="J25" i="1" s="1"/>
  <c r="E26" i="1"/>
  <c r="F26" i="1" s="1"/>
  <c r="G26" i="1" s="1"/>
  <c r="H26" i="1" s="1"/>
  <c r="I26" i="1" s="1"/>
  <c r="J26" i="1" s="1"/>
  <c r="E27" i="1"/>
  <c r="F27" i="1" s="1"/>
  <c r="G27" i="1" s="1"/>
  <c r="H27" i="1" s="1"/>
  <c r="I27" i="1" s="1"/>
  <c r="J27" i="1" s="1"/>
  <c r="F8" i="4" l="1"/>
  <c r="F7" i="4"/>
  <c r="F20" i="4"/>
  <c r="D20" i="4"/>
  <c r="F12" i="4"/>
  <c r="D12" i="4"/>
  <c r="E29" i="1"/>
  <c r="F29" i="1" s="1"/>
  <c r="G29" i="1" s="1"/>
  <c r="H29" i="1" s="1"/>
  <c r="I29" i="1" s="1"/>
  <c r="J29" i="1" s="1"/>
  <c r="E11" i="1"/>
  <c r="F11" i="1" s="1"/>
  <c r="G11" i="1" s="1"/>
  <c r="H11" i="1" s="1"/>
  <c r="I11" i="1" s="1"/>
  <c r="J11" i="1" s="1"/>
  <c r="J6" i="1" l="1"/>
  <c r="J7" i="1"/>
</calcChain>
</file>

<file path=xl/sharedStrings.xml><?xml version="1.0" encoding="utf-8"?>
<sst xmlns="http://schemas.openxmlformats.org/spreadsheetml/2006/main" count="200" uniqueCount="74">
  <si>
    <t>SECRETAR</t>
  </si>
  <si>
    <t>DIRECTOR EXECUTIV</t>
  </si>
  <si>
    <t>DIRECTOR EXECUTIV ADJUNCT</t>
  </si>
  <si>
    <t>ARHITECT ȘEF</t>
  </si>
  <si>
    <t>ȘEF SERVICIU</t>
  </si>
  <si>
    <t>ȘEF BIROU</t>
  </si>
  <si>
    <t>AUDITOR</t>
  </si>
  <si>
    <t>REFERENT</t>
  </si>
  <si>
    <t>SUPERIOR</t>
  </si>
  <si>
    <t>PRINCIPAL</t>
  </si>
  <si>
    <t>ASISTENT</t>
  </si>
  <si>
    <t>DEBUTANT</t>
  </si>
  <si>
    <t>ADMINISTRATOR PUBLIC</t>
  </si>
  <si>
    <t>SECRETAR-DACTILOGRAF</t>
  </si>
  <si>
    <t>SOFER</t>
  </si>
  <si>
    <t>MUNCITOR  CALIFICAT</t>
  </si>
  <si>
    <t>IA</t>
  </si>
  <si>
    <t>I</t>
  </si>
  <si>
    <t>II</t>
  </si>
  <si>
    <t>III</t>
  </si>
  <si>
    <t>IV</t>
  </si>
  <si>
    <t>S</t>
  </si>
  <si>
    <t>SSD</t>
  </si>
  <si>
    <t>M</t>
  </si>
  <si>
    <t>M;G</t>
  </si>
  <si>
    <t>COEFICIENT GRADAȚIA 0</t>
  </si>
  <si>
    <t>SALARIUL DE BAZĂ GRADAȚIA 0</t>
  </si>
  <si>
    <t>SALARIUL DE BAZĂ GRADAȚIA 1</t>
  </si>
  <si>
    <t>SALARIUL DE BAZĂ GRADAȚIA 2</t>
  </si>
  <si>
    <t>SALARIUL DE BAZĂ GRADAȚIA 3</t>
  </si>
  <si>
    <t>SALARIUL DE BAZĂ GRADAȚIA 4</t>
  </si>
  <si>
    <t>SALARIUL DE BAZĂ GRADAȚIA 5</t>
  </si>
  <si>
    <t>INDEMNIZAȚIE PRIMAR: se stabilește prin înmulţirea coeficienţilor din anexa nr. IX cu salariul de bază minim brut pe ţară garantat în plată: 9*1.450 lei</t>
  </si>
  <si>
    <t>INDEMNIZAȚIE VICEPRIMAR: se stabilește prin înmulţirea coeficienţilor din anexa nr. IX cu salariul de bază minim brut pe ţară garantat în plată: 8*1.450 lei</t>
  </si>
  <si>
    <t>SALARII DE BAZĂ CU RESPECTAREA NOMENCLATORULUI ȘI IERARHIEI FUNCȚIILOR PUBLICE DIN ADMINISTRAȚIA LOCALĂ STABILITE POTRIVIT LEGII NR. 153/2017</t>
  </si>
  <si>
    <t>FUNCȚIA</t>
  </si>
  <si>
    <t>GRADUL/ TREAPTA PROFESIONALĂ</t>
  </si>
  <si>
    <t>NIVELUL STUDIILOR</t>
  </si>
  <si>
    <t>4=3*1.450 lei</t>
  </si>
  <si>
    <t>5= 4+(4*7,5%)</t>
  </si>
  <si>
    <t>6= 5+(5*5%)</t>
  </si>
  <si>
    <t>7= 6+(6*5%)</t>
  </si>
  <si>
    <t>8= 7+(7*2,5%)</t>
  </si>
  <si>
    <t>9= 8+(8*2,5%)</t>
  </si>
  <si>
    <t>SALARII DE BAZĂ PENTRU FUNCȚIONARII PUBLICI DE EXECUȚIE ȘI PERSONALUL CONTRACTUAL DE EXECUȚIE DIN CADRUL APARATULUI DE SPECIALITATE AL PRIMARULUI SECTORULUI 1 STABILITE CONFORM ART. 11 ALIN. (1), (2) ȘI (4) PRECUM ȘI ART. 38 ALIN. (2) LIT. B) ȘI LIT. C) DIN LEGEA NR. 153/2017</t>
  </si>
  <si>
    <r>
      <t>   </t>
    </r>
    <r>
      <rPr>
        <b/>
        <sz val="10"/>
        <color rgb="FF000000"/>
        <rFont val="Times New Roman"/>
        <family val="1"/>
      </rPr>
      <t>a)</t>
    </r>
    <r>
      <rPr>
        <sz val="10"/>
        <color rgb="FF000000"/>
        <rFont val="Times New Roman"/>
        <family val="1"/>
      </rPr>
      <t xml:space="preserve"> gradaţia 1 - de la 3 ani la 5 ani - şi se determină prin majorarea salariului de bază prevăzut pentru gradația 0 cu cota procentuală de 7,5%, rezultând noul salariu de bază; </t>
    </r>
  </si>
  <si>
    <r>
      <t>   </t>
    </r>
    <r>
      <rPr>
        <b/>
        <sz val="10"/>
        <color rgb="FF000000"/>
        <rFont val="Times New Roman"/>
        <family val="1"/>
      </rPr>
      <t>b)</t>
    </r>
    <r>
      <rPr>
        <sz val="10"/>
        <color rgb="FF000000"/>
        <rFont val="Times New Roman"/>
        <family val="1"/>
      </rPr>
      <t xml:space="preserve"> gradaţia 2 - de la 5 ani la 10 ani - şi se determină prin majorarea salariului de bază prevăzut pentru gradația 1 cu cota procentuală de 5%, rezultând noul salariu de bază; </t>
    </r>
  </si>
  <si>
    <r>
      <t>   </t>
    </r>
    <r>
      <rPr>
        <b/>
        <sz val="10"/>
        <color rgb="FF000000"/>
        <rFont val="Times New Roman"/>
        <family val="1"/>
      </rPr>
      <t>c)</t>
    </r>
    <r>
      <rPr>
        <sz val="10"/>
        <color rgb="FF000000"/>
        <rFont val="Times New Roman"/>
        <family val="1"/>
      </rPr>
      <t xml:space="preserve"> gradaţia 3 - de la 10 ani la 15 ani - şi se determină prin majorarea salariului de bază prevăzut pentru gradația 2 cu cota procentuală de 5%, rezultând noul salariu de bază; </t>
    </r>
  </si>
  <si>
    <r>
      <t>   </t>
    </r>
    <r>
      <rPr>
        <b/>
        <sz val="10"/>
        <color rgb="FF000000"/>
        <rFont val="Times New Roman"/>
        <family val="1"/>
      </rPr>
      <t>d)</t>
    </r>
    <r>
      <rPr>
        <sz val="10"/>
        <color rgb="FF000000"/>
        <rFont val="Times New Roman"/>
        <family val="1"/>
      </rPr>
      <t xml:space="preserve"> gradaţia 4 - de la 15 ani la 20 de ani - şi se determină prin majorarea salariului de bază prevăzut pentru gradația 3 cu cota procentuală de 2,5%, rezultând noul salariu de bază; </t>
    </r>
  </si>
  <si>
    <r>
      <t>   </t>
    </r>
    <r>
      <rPr>
        <b/>
        <sz val="10"/>
        <color rgb="FF000000"/>
        <rFont val="Times New Roman"/>
        <family val="1"/>
      </rPr>
      <t>e)</t>
    </r>
    <r>
      <rPr>
        <sz val="10"/>
        <color rgb="FF000000"/>
        <rFont val="Times New Roman"/>
        <family val="1"/>
      </rPr>
      <t xml:space="preserve"> gradaţia 5 - peste 20 de ani - şi se determină prin majorarea salariului de bază prevăzut pentru gradația 4 cu cota procentuală de 2,5%, rezultând noul salariu de bază. </t>
    </r>
  </si>
  <si>
    <t>SALARII DE BAZĂ PENTRU FUNCȚIONARII PUBLICI DE CONDUCERE ȘI PERSONALUL CONTRACTUAL DE CONDUCERE DIN CADRUL APARATULUI DE SPECIALITATE AL PRIMARULUI SECTORULUI 1 STABILITE CONFORM ART. 11 ALIN. (1), (2) ȘI (4) PRECUM ȘI ART. 38 ALIN. (2) LIT. B) ȘI LIT. C) DIN LEGEA NR. 153/2017</t>
  </si>
  <si>
    <t>ȘEF BIROU-AUDITOR</t>
  </si>
  <si>
    <t>SALARII DE BAZĂ CU RESPECTAREA NOMENCLATORULUI ȘI IERARHIEI FUNCȚIILOR CONTRACTUALE DIN ADMINISTRAȚIA LOCALĂ STABILITE POTRIVIT LEGII NR. 153/2017</t>
  </si>
  <si>
    <t>COEFICIENT GRADUL I</t>
  </si>
  <si>
    <t>SALARIUL DE BAZĂ GRADUL I</t>
  </si>
  <si>
    <t>COEFICIENT GRADUL II</t>
  </si>
  <si>
    <t>SALARIUL DE BAZĂ GRADUL II</t>
  </si>
  <si>
    <t>3=2*1.450 lei</t>
  </si>
  <si>
    <t xml:space="preserve">* Personalul care exercită activitatea de control financiar preventiv, pe perioada de exercitare a acesteia, beneficiază de o majorare a salariului de bază cu 10%.  
</t>
  </si>
  <si>
    <t xml:space="preserve">* Personalul care exercită activitatea de control financiar preventiv, pe perioada de exercitare a acesteia, beneficiază de o majorare a salariului de bază cu 10%.  </t>
  </si>
  <si>
    <t>*Salariile de bază prevăzute la gradul I şi gradul II cuprind sporul de vechime în muncă la nivel maxim.</t>
  </si>
  <si>
    <t>Salariul de bază corespunzător gradației 0 se stabilește prin înmulţirea coeficienţilor stabiliți pentru gradația 0 cu salariul de bază minim brut pe ţară garantat în plată.</t>
  </si>
  <si>
    <t>*Salariul de bază individual al administratorului public se stabileşte de către primar, preşedintele consiliului judeţean sau primarul general al municipiului Bucureşti, în condiţiile legii, în funcţie de tipul unităţii administrativ-teritoriale şi de atribuţiile stabilite în fişa postului, între limite, astfel: limita minimă este nivelul salariului de bază al secretarului unităţii administrativ-teritoriale, iar limita maximă este indemnizaţia viceprimarului Sectorului 1 al Municipiului București.</t>
  </si>
  <si>
    <t>CONSILIER, CONSILIER JURIDIC, INSPECTOR, EXPERT</t>
  </si>
  <si>
    <t>REFERENT DE SPECIALITATE</t>
  </si>
  <si>
    <t>CONSILIER, INSPECTOR DE SPECIALITATE</t>
  </si>
  <si>
    <t>*Tranşele de vechime în muncă în funcţie de care se acordă cele 5 gradaţii, precum şi cotele procentuale corespunzătoare acestora, calculate la salariul de bază şi incluse în acesta, sunt următoarele: </t>
  </si>
  <si>
    <t>Salariul de bază corespunzător gradului I și II se stabilește prin înmulţirea coeficienţilor stabiliți cu salariul de bază minim brut pe ţară garantat în plată.</t>
  </si>
  <si>
    <t>ALEXANDRU ȘTEFAN DEACONU</t>
  </si>
  <si>
    <t>PREȘEDINTE DE ȘEDINȚĂ</t>
  </si>
  <si>
    <t>ANEXA Nr. 1 la Hotărârea Consiliului Local al Sectorului 1 nr.....................................</t>
  </si>
  <si>
    <t>ANEXA Nr. 2 la Hotărârea Consiliului Local al Sectorului 1 nr.....................................</t>
  </si>
  <si>
    <t xml:space="preserve">* Personalul din instituţiile şi/sau autorităţile publice nominalizat în echipele de proiecte finanţate din fonduri europene nerambursabile, beneficiază de majorarea salariilor de bază, indemnizaţiilor de încadrare, cu până la 50%, indiferent de numărul de proiecte în care este implicat. Această majorare se aplică proporţional cu timpul efectiv alocat activităţilor pentru fiecare proiect şi se acordă numai dacă cheltuielile de personal sunt eligibile a fi rambursate din fonduri europene.  
</t>
  </si>
  <si>
    <t xml:space="preserve">* Personalul din instituţiile şi/sau autorităţile publice nominalizat în echipele de proiecte finanţate din fonduri europene nerambursabile, beneficiază de majorarea salariilor de bază, indemnizaţiilor de încadrare, cu până la 50%, indiferent de numărul de proiecte în care este implicat. Această majorare se aplică proporţional cu timpul efectiv alocat activităţilor pentru fiecare proiect şi se acordă numai dacă cheltuielile de personal sunt eligibile a fi rambursate din fonduri europene.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</si>
</sst>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Times New Roman"/>
      <family val="1"/>
    </font>
    <font>
      <b/>
      <sz val="10"/>
      <color theme="1"/>
      <name val="Times New Roman"/>
      <family val="1"/>
    </font>
    <font>
      <sz val="10"/>
      <color indexed="8"/>
      <name val="Times New Roman"/>
      <family val="1"/>
    </font>
    <font>
      <b/>
      <sz val="12"/>
      <color theme="1"/>
      <name val="Times New Roman"/>
      <family val="1"/>
    </font>
    <font>
      <sz val="10"/>
      <color rgb="FF000000"/>
      <name val="Times New Roman"/>
      <family val="1"/>
    </font>
    <font>
      <b/>
      <sz val="10"/>
      <color rgb="FF000000"/>
      <name val="Times New Roman"/>
      <family val="1"/>
    </font>
    <font>
      <b/>
      <sz val="16"/>
      <color theme="1"/>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1" fontId="3" fillId="0" borderId="1" xfId="0" applyNumberFormat="1" applyFont="1" applyFill="1" applyBorder="1" applyAlignment="1">
      <alignment horizontal="center"/>
    </xf>
    <xf numFmtId="0" fontId="1" fillId="0" borderId="1" xfId="0" applyFont="1" applyFill="1" applyBorder="1" applyAlignment="1">
      <alignment horizontal="center"/>
    </xf>
    <xf numFmtId="0" fontId="0" fillId="0" borderId="0" xfId="0"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xf>
    <xf numFmtId="2" fontId="1" fillId="0" borderId="1" xfId="0" applyNumberFormat="1" applyFont="1" applyFill="1" applyBorder="1" applyAlignment="1">
      <alignment horizontal="center"/>
    </xf>
    <xf numFmtId="2" fontId="3"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wrapText="1"/>
    </xf>
    <xf numFmtId="0" fontId="0" fillId="0" borderId="0" xfId="0" applyBorder="1"/>
    <xf numFmtId="0" fontId="2" fillId="0" borderId="1" xfId="0" applyFont="1" applyFill="1" applyBorder="1" applyAlignment="1">
      <alignment horizontal="center" wrapText="1"/>
    </xf>
    <xf numFmtId="0" fontId="4" fillId="0" borderId="0" xfId="0" applyFont="1" applyBorder="1" applyAlignment="1">
      <alignment wrapText="1"/>
    </xf>
    <xf numFmtId="0" fontId="2" fillId="0" borderId="0" xfId="0" applyFont="1" applyFill="1" applyBorder="1" applyAlignment="1">
      <alignment vertical="center" wrapText="1"/>
    </xf>
    <xf numFmtId="0" fontId="1" fillId="0" borderId="0" xfId="0" applyFont="1" applyAlignment="1">
      <alignment wrapText="1"/>
    </xf>
    <xf numFmtId="0" fontId="1" fillId="0" borderId="0" xfId="0" applyFont="1" applyBorder="1" applyAlignment="1"/>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Border="1" applyAlignment="1"/>
    <xf numFmtId="0" fontId="1" fillId="0" borderId="0" xfId="0" applyFont="1" applyAlignment="1">
      <alignment wrapText="1"/>
    </xf>
    <xf numFmtId="0" fontId="8"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xf>
    <xf numFmtId="0" fontId="5" fillId="0" borderId="0" xfId="0" applyFont="1" applyAlignment="1">
      <alignment vertical="center" wrapText="1"/>
    </xf>
    <xf numFmtId="0" fontId="4" fillId="0" borderId="0" xfId="0" applyFont="1" applyBorder="1" applyAlignment="1">
      <alignment horizontal="center" wrapText="1"/>
    </xf>
    <xf numFmtId="0" fontId="0" fillId="0" borderId="0" xfId="0"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Border="1" applyAlignment="1">
      <alignment horizontal="right" wrapText="1"/>
    </xf>
    <xf numFmtId="0" fontId="1" fillId="0" borderId="5" xfId="0" applyFont="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46" workbookViewId="0">
      <selection activeCell="A57" sqref="A57:J57"/>
    </sheetView>
  </sheetViews>
  <sheetFormatPr defaultRowHeight="15" x14ac:dyDescent="0.25"/>
  <cols>
    <col min="1" max="1" width="18.140625" customWidth="1"/>
    <col min="2" max="2" width="15.28515625" customWidth="1"/>
    <col min="3" max="4" width="11.28515625" customWidth="1"/>
    <col min="5" max="5" width="10.5703125" customWidth="1"/>
    <col min="6" max="6" width="11.5703125" customWidth="1"/>
    <col min="7" max="8" width="10.28515625" customWidth="1"/>
    <col min="9" max="9" width="12.140625" customWidth="1"/>
    <col min="10" max="10" width="12" customWidth="1"/>
  </cols>
  <sheetData>
    <row r="1" spans="1:10" ht="15.75" x14ac:dyDescent="0.25">
      <c r="A1" s="26" t="s">
        <v>70</v>
      </c>
      <c r="B1" s="26"/>
      <c r="C1" s="26"/>
      <c r="D1" s="26"/>
      <c r="E1" s="26"/>
      <c r="F1" s="26"/>
      <c r="G1" s="26"/>
      <c r="H1" s="26"/>
      <c r="I1" s="26"/>
      <c r="J1" s="26"/>
    </row>
    <row r="2" spans="1:10" ht="20.25" customHeight="1" x14ac:dyDescent="0.25">
      <c r="A2" s="26" t="s">
        <v>69</v>
      </c>
      <c r="B2" s="26"/>
      <c r="C2" s="26"/>
      <c r="D2" s="26"/>
      <c r="E2" s="26"/>
      <c r="F2" s="26"/>
      <c r="G2" s="26"/>
      <c r="H2" s="26"/>
      <c r="I2" s="26"/>
      <c r="J2" s="26"/>
    </row>
    <row r="3" spans="1:10" ht="23.25" customHeight="1" x14ac:dyDescent="0.25">
      <c r="A3" s="26" t="s">
        <v>68</v>
      </c>
      <c r="B3" s="26"/>
      <c r="C3" s="26"/>
      <c r="D3" s="26"/>
      <c r="E3" s="26"/>
      <c r="F3" s="26"/>
      <c r="G3" s="26"/>
      <c r="H3" s="26"/>
      <c r="I3" s="26"/>
      <c r="J3" s="26"/>
    </row>
    <row r="4" spans="1:10" ht="48" customHeight="1" x14ac:dyDescent="0.25">
      <c r="A4" s="28" t="s">
        <v>44</v>
      </c>
      <c r="B4" s="28"/>
      <c r="C4" s="28"/>
      <c r="D4" s="28"/>
      <c r="E4" s="28"/>
      <c r="F4" s="28"/>
      <c r="G4" s="28"/>
      <c r="H4" s="28"/>
      <c r="I4" s="28"/>
      <c r="J4" s="28"/>
    </row>
    <row r="5" spans="1:10" x14ac:dyDescent="0.25">
      <c r="A5" s="10"/>
      <c r="B5" s="10"/>
      <c r="C5" s="10"/>
      <c r="D5" s="10"/>
      <c r="E5" s="29"/>
      <c r="F5" s="29"/>
      <c r="G5" s="29"/>
      <c r="H5" s="29"/>
      <c r="I5" s="29"/>
      <c r="J5" s="29"/>
    </row>
    <row r="6" spans="1:10" s="3" customFormat="1" ht="25.5" customHeight="1" x14ac:dyDescent="0.25">
      <c r="A6" s="30" t="s">
        <v>32</v>
      </c>
      <c r="B6" s="31"/>
      <c r="C6" s="31"/>
      <c r="D6" s="31"/>
      <c r="E6" s="31"/>
      <c r="F6" s="31"/>
      <c r="G6" s="31"/>
      <c r="H6" s="31"/>
      <c r="I6" s="32"/>
      <c r="J6" s="1">
        <f>ROUNDUP((1450*9),0)</f>
        <v>13050</v>
      </c>
    </row>
    <row r="7" spans="1:10" s="3" customFormat="1" ht="25.5" customHeight="1" x14ac:dyDescent="0.25">
      <c r="A7" s="30" t="s">
        <v>33</v>
      </c>
      <c r="B7" s="31"/>
      <c r="C7" s="31"/>
      <c r="D7" s="31"/>
      <c r="E7" s="31"/>
      <c r="F7" s="31"/>
      <c r="G7" s="31"/>
      <c r="H7" s="31"/>
      <c r="I7" s="32"/>
      <c r="J7" s="1">
        <f>ROUNDUP((1450*8),0)</f>
        <v>11600</v>
      </c>
    </row>
    <row r="8" spans="1:10" s="3" customFormat="1" ht="51.75" x14ac:dyDescent="0.25">
      <c r="A8" s="5" t="s">
        <v>35</v>
      </c>
      <c r="B8" s="11" t="s">
        <v>36</v>
      </c>
      <c r="C8" s="11" t="s">
        <v>37</v>
      </c>
      <c r="D8" s="11" t="s">
        <v>25</v>
      </c>
      <c r="E8" s="11" t="s">
        <v>26</v>
      </c>
      <c r="F8" s="11" t="s">
        <v>27</v>
      </c>
      <c r="G8" s="11" t="s">
        <v>28</v>
      </c>
      <c r="H8" s="11" t="s">
        <v>29</v>
      </c>
      <c r="I8" s="11" t="s">
        <v>30</v>
      </c>
      <c r="J8" s="11" t="s">
        <v>31</v>
      </c>
    </row>
    <row r="9" spans="1:10" s="3" customFormat="1" ht="16.5" customHeight="1" x14ac:dyDescent="0.25">
      <c r="A9" s="2">
        <v>0</v>
      </c>
      <c r="B9" s="2">
        <v>1</v>
      </c>
      <c r="C9" s="2">
        <v>2</v>
      </c>
      <c r="D9" s="9">
        <v>3</v>
      </c>
      <c r="E9" s="9" t="s">
        <v>38</v>
      </c>
      <c r="F9" s="9" t="s">
        <v>39</v>
      </c>
      <c r="G9" s="9" t="s">
        <v>40</v>
      </c>
      <c r="H9" s="9" t="s">
        <v>41</v>
      </c>
      <c r="I9" s="9" t="s">
        <v>42</v>
      </c>
      <c r="J9" s="9" t="s">
        <v>43</v>
      </c>
    </row>
    <row r="10" spans="1:10" s="3" customFormat="1" ht="25.5" customHeight="1" x14ac:dyDescent="0.25">
      <c r="A10" s="30" t="s">
        <v>34</v>
      </c>
      <c r="B10" s="31"/>
      <c r="C10" s="31"/>
      <c r="D10" s="31"/>
      <c r="E10" s="31"/>
      <c r="F10" s="31"/>
      <c r="G10" s="31"/>
      <c r="H10" s="31"/>
      <c r="I10" s="31"/>
      <c r="J10" s="32"/>
    </row>
    <row r="11" spans="1:10" s="3" customFormat="1" x14ac:dyDescent="0.25">
      <c r="A11" s="4" t="s">
        <v>6</v>
      </c>
      <c r="B11" s="4" t="s">
        <v>8</v>
      </c>
      <c r="C11" s="4" t="s">
        <v>21</v>
      </c>
      <c r="D11" s="6">
        <v>3.7</v>
      </c>
      <c r="E11" s="1">
        <f t="shared" ref="E11:E27" si="0">ROUNDUP((D11*1450),0)</f>
        <v>5365</v>
      </c>
      <c r="F11" s="1">
        <f t="shared" ref="F11" si="1">ROUNDUP(E11+(E11*7.5/100),0)</f>
        <v>5768</v>
      </c>
      <c r="G11" s="1">
        <f t="shared" ref="G11" si="2">ROUNDUP(F11+(F11*5/100),0)</f>
        <v>6057</v>
      </c>
      <c r="H11" s="1">
        <f t="shared" ref="H11" si="3">ROUNDUP(G11+(G11*5/100),0)</f>
        <v>6360</v>
      </c>
      <c r="I11" s="1">
        <f t="shared" ref="I11" si="4">ROUNDUP(H11+(H11*2.5/100),0)</f>
        <v>6519</v>
      </c>
      <c r="J11" s="1">
        <f t="shared" ref="J11" si="5">ROUNDUP(I11+(I11*2.5/100),0)</f>
        <v>6682</v>
      </c>
    </row>
    <row r="12" spans="1:10" s="3" customFormat="1" x14ac:dyDescent="0.25">
      <c r="A12" s="4" t="s">
        <v>6</v>
      </c>
      <c r="B12" s="4" t="s">
        <v>9</v>
      </c>
      <c r="C12" s="4" t="s">
        <v>21</v>
      </c>
      <c r="D12" s="6">
        <v>3.6</v>
      </c>
      <c r="E12" s="1">
        <f t="shared" si="0"/>
        <v>5220</v>
      </c>
      <c r="F12" s="1">
        <f t="shared" ref="F12:F27" si="6">ROUNDUP(E12+(E12*7.5/100),0)</f>
        <v>5612</v>
      </c>
      <c r="G12" s="1">
        <f t="shared" ref="G12:G27" si="7">ROUNDUP(F12+(F12*5/100),0)</f>
        <v>5893</v>
      </c>
      <c r="H12" s="1">
        <f t="shared" ref="H12:H27" si="8">ROUNDUP(G12+(G12*5/100),0)</f>
        <v>6188</v>
      </c>
      <c r="I12" s="1">
        <f t="shared" ref="I12:I27" si="9">ROUNDUP(H12+(H12*2.5/100),0)</f>
        <v>6343</v>
      </c>
      <c r="J12" s="1">
        <f t="shared" ref="J12:J27" si="10">ROUNDUP(I12+(I12*2.5/100),0)</f>
        <v>6502</v>
      </c>
    </row>
    <row r="13" spans="1:10" s="3" customFormat="1" x14ac:dyDescent="0.25">
      <c r="A13" s="4" t="s">
        <v>6</v>
      </c>
      <c r="B13" s="4" t="s">
        <v>10</v>
      </c>
      <c r="C13" s="4" t="s">
        <v>21</v>
      </c>
      <c r="D13" s="6">
        <v>3.5</v>
      </c>
      <c r="E13" s="1">
        <f t="shared" si="0"/>
        <v>5075</v>
      </c>
      <c r="F13" s="1">
        <f t="shared" si="6"/>
        <v>5456</v>
      </c>
      <c r="G13" s="1">
        <f t="shared" si="7"/>
        <v>5729</v>
      </c>
      <c r="H13" s="1">
        <f t="shared" si="8"/>
        <v>6016</v>
      </c>
      <c r="I13" s="1">
        <f t="shared" si="9"/>
        <v>6167</v>
      </c>
      <c r="J13" s="1">
        <f t="shared" si="10"/>
        <v>6322</v>
      </c>
    </row>
    <row r="14" spans="1:10" s="3" customFormat="1" ht="63.75" x14ac:dyDescent="0.25">
      <c r="A14" s="4" t="s">
        <v>63</v>
      </c>
      <c r="B14" s="4" t="s">
        <v>8</v>
      </c>
      <c r="C14" s="4" t="s">
        <v>21</v>
      </c>
      <c r="D14" s="6">
        <v>3.4</v>
      </c>
      <c r="E14" s="1">
        <f t="shared" si="0"/>
        <v>4930</v>
      </c>
      <c r="F14" s="1">
        <f t="shared" si="6"/>
        <v>5300</v>
      </c>
      <c r="G14" s="1">
        <f t="shared" si="7"/>
        <v>5565</v>
      </c>
      <c r="H14" s="1">
        <f t="shared" si="8"/>
        <v>5844</v>
      </c>
      <c r="I14" s="1">
        <f t="shared" si="9"/>
        <v>5991</v>
      </c>
      <c r="J14" s="1">
        <f t="shared" si="10"/>
        <v>6141</v>
      </c>
    </row>
    <row r="15" spans="1:10" s="3" customFormat="1" ht="63.75" x14ac:dyDescent="0.25">
      <c r="A15" s="4" t="s">
        <v>63</v>
      </c>
      <c r="B15" s="4" t="s">
        <v>9</v>
      </c>
      <c r="C15" s="4" t="s">
        <v>21</v>
      </c>
      <c r="D15" s="6">
        <v>3.1</v>
      </c>
      <c r="E15" s="1">
        <f t="shared" si="0"/>
        <v>4495</v>
      </c>
      <c r="F15" s="1">
        <f t="shared" si="6"/>
        <v>4833</v>
      </c>
      <c r="G15" s="1">
        <f t="shared" si="7"/>
        <v>5075</v>
      </c>
      <c r="H15" s="1">
        <f t="shared" si="8"/>
        <v>5329</v>
      </c>
      <c r="I15" s="1">
        <f t="shared" si="9"/>
        <v>5463</v>
      </c>
      <c r="J15" s="1">
        <f t="shared" si="10"/>
        <v>5600</v>
      </c>
    </row>
    <row r="16" spans="1:10" s="3" customFormat="1" ht="63.75" x14ac:dyDescent="0.25">
      <c r="A16" s="4" t="s">
        <v>63</v>
      </c>
      <c r="B16" s="4" t="s">
        <v>10</v>
      </c>
      <c r="C16" s="4" t="s">
        <v>21</v>
      </c>
      <c r="D16" s="6">
        <v>2.9</v>
      </c>
      <c r="E16" s="1">
        <f t="shared" si="0"/>
        <v>4205</v>
      </c>
      <c r="F16" s="1">
        <f t="shared" si="6"/>
        <v>4521</v>
      </c>
      <c r="G16" s="1">
        <f t="shared" si="7"/>
        <v>4748</v>
      </c>
      <c r="H16" s="1">
        <f t="shared" si="8"/>
        <v>4986</v>
      </c>
      <c r="I16" s="1">
        <f t="shared" si="9"/>
        <v>5111</v>
      </c>
      <c r="J16" s="1">
        <f t="shared" si="10"/>
        <v>5239</v>
      </c>
    </row>
    <row r="17" spans="1:10" s="3" customFormat="1" ht="51.75" x14ac:dyDescent="0.25">
      <c r="A17" s="5" t="s">
        <v>35</v>
      </c>
      <c r="B17" s="11" t="s">
        <v>36</v>
      </c>
      <c r="C17" s="11" t="s">
        <v>37</v>
      </c>
      <c r="D17" s="11" t="s">
        <v>25</v>
      </c>
      <c r="E17" s="11" t="s">
        <v>26</v>
      </c>
      <c r="F17" s="11" t="s">
        <v>27</v>
      </c>
      <c r="G17" s="11" t="s">
        <v>28</v>
      </c>
      <c r="H17" s="11" t="s">
        <v>29</v>
      </c>
      <c r="I17" s="11" t="s">
        <v>30</v>
      </c>
      <c r="J17" s="11" t="s">
        <v>31</v>
      </c>
    </row>
    <row r="18" spans="1:10" s="3" customFormat="1" ht="26.25" x14ac:dyDescent="0.25">
      <c r="A18" s="2">
        <v>0</v>
      </c>
      <c r="B18" s="2">
        <v>1</v>
      </c>
      <c r="C18" s="2">
        <v>2</v>
      </c>
      <c r="D18" s="9">
        <v>3</v>
      </c>
      <c r="E18" s="9" t="s">
        <v>38</v>
      </c>
      <c r="F18" s="9" t="s">
        <v>39</v>
      </c>
      <c r="G18" s="9" t="s">
        <v>40</v>
      </c>
      <c r="H18" s="9" t="s">
        <v>41</v>
      </c>
      <c r="I18" s="9" t="s">
        <v>42</v>
      </c>
      <c r="J18" s="9" t="s">
        <v>43</v>
      </c>
    </row>
    <row r="19" spans="1:10" s="3" customFormat="1" ht="63.75" x14ac:dyDescent="0.25">
      <c r="A19" s="4" t="s">
        <v>63</v>
      </c>
      <c r="B19" s="4" t="s">
        <v>11</v>
      </c>
      <c r="C19" s="4" t="s">
        <v>21</v>
      </c>
      <c r="D19" s="6">
        <v>2.8</v>
      </c>
      <c r="E19" s="1">
        <f t="shared" si="0"/>
        <v>4060</v>
      </c>
      <c r="F19" s="1">
        <f t="shared" si="6"/>
        <v>4365</v>
      </c>
      <c r="G19" s="1">
        <f t="shared" si="7"/>
        <v>4584</v>
      </c>
      <c r="H19" s="1">
        <f t="shared" si="8"/>
        <v>4814</v>
      </c>
      <c r="I19" s="1">
        <f t="shared" si="9"/>
        <v>4935</v>
      </c>
      <c r="J19" s="1">
        <f t="shared" si="10"/>
        <v>5059</v>
      </c>
    </row>
    <row r="20" spans="1:10" s="3" customFormat="1" ht="25.5" x14ac:dyDescent="0.25">
      <c r="A20" s="4" t="s">
        <v>64</v>
      </c>
      <c r="B20" s="4" t="s">
        <v>8</v>
      </c>
      <c r="C20" s="4" t="s">
        <v>22</v>
      </c>
      <c r="D20" s="6">
        <v>2.7</v>
      </c>
      <c r="E20" s="1">
        <f t="shared" si="0"/>
        <v>3915</v>
      </c>
      <c r="F20" s="1">
        <f t="shared" si="6"/>
        <v>4209</v>
      </c>
      <c r="G20" s="1">
        <f t="shared" si="7"/>
        <v>4420</v>
      </c>
      <c r="H20" s="1">
        <f t="shared" si="8"/>
        <v>4641</v>
      </c>
      <c r="I20" s="1">
        <f t="shared" si="9"/>
        <v>4758</v>
      </c>
      <c r="J20" s="1">
        <f t="shared" si="10"/>
        <v>4877</v>
      </c>
    </row>
    <row r="21" spans="1:10" s="3" customFormat="1" ht="25.5" x14ac:dyDescent="0.25">
      <c r="A21" s="4" t="s">
        <v>64</v>
      </c>
      <c r="B21" s="4" t="s">
        <v>9</v>
      </c>
      <c r="C21" s="4" t="s">
        <v>22</v>
      </c>
      <c r="D21" s="6">
        <v>2.6</v>
      </c>
      <c r="E21" s="1">
        <f t="shared" si="0"/>
        <v>3770</v>
      </c>
      <c r="F21" s="1">
        <f t="shared" si="6"/>
        <v>4053</v>
      </c>
      <c r="G21" s="1">
        <f t="shared" si="7"/>
        <v>4256</v>
      </c>
      <c r="H21" s="1">
        <f t="shared" si="8"/>
        <v>4469</v>
      </c>
      <c r="I21" s="1">
        <f t="shared" si="9"/>
        <v>4581</v>
      </c>
      <c r="J21" s="1">
        <f t="shared" si="10"/>
        <v>4696</v>
      </c>
    </row>
    <row r="22" spans="1:10" s="3" customFormat="1" ht="25.5" x14ac:dyDescent="0.25">
      <c r="A22" s="4" t="s">
        <v>64</v>
      </c>
      <c r="B22" s="4" t="s">
        <v>10</v>
      </c>
      <c r="C22" s="4" t="s">
        <v>22</v>
      </c>
      <c r="D22" s="6">
        <v>2.5</v>
      </c>
      <c r="E22" s="1">
        <f t="shared" si="0"/>
        <v>3625</v>
      </c>
      <c r="F22" s="1">
        <f t="shared" si="6"/>
        <v>3897</v>
      </c>
      <c r="G22" s="1">
        <f t="shared" si="7"/>
        <v>4092</v>
      </c>
      <c r="H22" s="1">
        <f t="shared" si="8"/>
        <v>4297</v>
      </c>
      <c r="I22" s="1">
        <f t="shared" si="9"/>
        <v>4405</v>
      </c>
      <c r="J22" s="1">
        <f t="shared" si="10"/>
        <v>4516</v>
      </c>
    </row>
    <row r="23" spans="1:10" s="3" customFormat="1" ht="25.5" x14ac:dyDescent="0.25">
      <c r="A23" s="4" t="s">
        <v>64</v>
      </c>
      <c r="B23" s="4" t="s">
        <v>11</v>
      </c>
      <c r="C23" s="4" t="s">
        <v>22</v>
      </c>
      <c r="D23" s="6">
        <v>2.4</v>
      </c>
      <c r="E23" s="1">
        <f t="shared" si="0"/>
        <v>3480</v>
      </c>
      <c r="F23" s="1">
        <f t="shared" si="6"/>
        <v>3741</v>
      </c>
      <c r="G23" s="1">
        <f t="shared" si="7"/>
        <v>3929</v>
      </c>
      <c r="H23" s="1">
        <f t="shared" si="8"/>
        <v>4126</v>
      </c>
      <c r="I23" s="1">
        <f t="shared" si="9"/>
        <v>4230</v>
      </c>
      <c r="J23" s="1">
        <f t="shared" si="10"/>
        <v>4336</v>
      </c>
    </row>
    <row r="24" spans="1:10" s="3" customFormat="1" x14ac:dyDescent="0.25">
      <c r="A24" s="4" t="s">
        <v>7</v>
      </c>
      <c r="B24" s="4" t="s">
        <v>8</v>
      </c>
      <c r="C24" s="4" t="s">
        <v>23</v>
      </c>
      <c r="D24" s="6">
        <v>2.2999999999999998</v>
      </c>
      <c r="E24" s="1">
        <f t="shared" si="0"/>
        <v>3335</v>
      </c>
      <c r="F24" s="1">
        <f t="shared" si="6"/>
        <v>3586</v>
      </c>
      <c r="G24" s="1">
        <f t="shared" si="7"/>
        <v>3766</v>
      </c>
      <c r="H24" s="1">
        <f t="shared" si="8"/>
        <v>3955</v>
      </c>
      <c r="I24" s="1">
        <f t="shared" si="9"/>
        <v>4054</v>
      </c>
      <c r="J24" s="1">
        <f t="shared" si="10"/>
        <v>4156</v>
      </c>
    </row>
    <row r="25" spans="1:10" s="3" customFormat="1" ht="24.75" customHeight="1" x14ac:dyDescent="0.25">
      <c r="A25" s="4" t="s">
        <v>7</v>
      </c>
      <c r="B25" s="4" t="s">
        <v>9</v>
      </c>
      <c r="C25" s="4" t="s">
        <v>23</v>
      </c>
      <c r="D25" s="6">
        <v>2.2000000000000002</v>
      </c>
      <c r="E25" s="1">
        <f t="shared" si="0"/>
        <v>3190</v>
      </c>
      <c r="F25" s="1">
        <f t="shared" si="6"/>
        <v>3430</v>
      </c>
      <c r="G25" s="1">
        <f t="shared" si="7"/>
        <v>3602</v>
      </c>
      <c r="H25" s="1">
        <f t="shared" si="8"/>
        <v>3783</v>
      </c>
      <c r="I25" s="1">
        <f t="shared" si="9"/>
        <v>3878</v>
      </c>
      <c r="J25" s="1">
        <f t="shared" si="10"/>
        <v>3975</v>
      </c>
    </row>
    <row r="26" spans="1:10" s="3" customFormat="1" x14ac:dyDescent="0.25">
      <c r="A26" s="4" t="s">
        <v>7</v>
      </c>
      <c r="B26" s="4" t="s">
        <v>10</v>
      </c>
      <c r="C26" s="4" t="s">
        <v>23</v>
      </c>
      <c r="D26" s="7">
        <v>2.1</v>
      </c>
      <c r="E26" s="1">
        <f t="shared" si="0"/>
        <v>3045</v>
      </c>
      <c r="F26" s="1">
        <f t="shared" si="6"/>
        <v>3274</v>
      </c>
      <c r="G26" s="1">
        <f t="shared" si="7"/>
        <v>3438</v>
      </c>
      <c r="H26" s="1">
        <f t="shared" si="8"/>
        <v>3610</v>
      </c>
      <c r="I26" s="1">
        <f t="shared" si="9"/>
        <v>3701</v>
      </c>
      <c r="J26" s="1">
        <f t="shared" si="10"/>
        <v>3794</v>
      </c>
    </row>
    <row r="27" spans="1:10" s="3" customFormat="1" x14ac:dyDescent="0.25">
      <c r="A27" s="4" t="s">
        <v>7</v>
      </c>
      <c r="B27" s="4" t="s">
        <v>11</v>
      </c>
      <c r="C27" s="4" t="s">
        <v>23</v>
      </c>
      <c r="D27" s="6">
        <v>2</v>
      </c>
      <c r="E27" s="1">
        <f t="shared" si="0"/>
        <v>2900</v>
      </c>
      <c r="F27" s="1">
        <f t="shared" si="6"/>
        <v>3118</v>
      </c>
      <c r="G27" s="1">
        <f t="shared" si="7"/>
        <v>3274</v>
      </c>
      <c r="H27" s="1">
        <f t="shared" si="8"/>
        <v>3438</v>
      </c>
      <c r="I27" s="1">
        <f t="shared" si="9"/>
        <v>3524</v>
      </c>
      <c r="J27" s="1">
        <f t="shared" si="10"/>
        <v>3613</v>
      </c>
    </row>
    <row r="28" spans="1:10" s="3" customFormat="1" ht="30" customHeight="1" x14ac:dyDescent="0.25">
      <c r="A28" s="30" t="s">
        <v>52</v>
      </c>
      <c r="B28" s="31"/>
      <c r="C28" s="31"/>
      <c r="D28" s="31"/>
      <c r="E28" s="31"/>
      <c r="F28" s="31"/>
      <c r="G28" s="31"/>
      <c r="H28" s="31"/>
      <c r="I28" s="31"/>
      <c r="J28" s="32"/>
    </row>
    <row r="29" spans="1:10" s="3" customFormat="1" ht="38.25" x14ac:dyDescent="0.25">
      <c r="A29" s="4" t="s">
        <v>65</v>
      </c>
      <c r="B29" s="4" t="s">
        <v>16</v>
      </c>
      <c r="C29" s="4" t="s">
        <v>21</v>
      </c>
      <c r="D29" s="6">
        <v>3.4</v>
      </c>
      <c r="E29" s="1">
        <f t="shared" ref="E29:E47" si="11">ROUNDUP((D29*1450),0)</f>
        <v>4930</v>
      </c>
      <c r="F29" s="1">
        <f t="shared" ref="F29:F47" si="12">ROUNDUP(E29+(E29*7.5/100),0)</f>
        <v>5300</v>
      </c>
      <c r="G29" s="1">
        <f t="shared" ref="G29:G47" si="13">ROUNDUP(F29+(F29*5/100),0)</f>
        <v>5565</v>
      </c>
      <c r="H29" s="1">
        <f t="shared" ref="H29:H47" si="14">ROUNDUP(G29+(G29*5/100),0)</f>
        <v>5844</v>
      </c>
      <c r="I29" s="1">
        <f t="shared" ref="I29:I47" si="15">ROUNDUP(H29+(H29*2.5/100),0)</f>
        <v>5991</v>
      </c>
      <c r="J29" s="1">
        <f t="shared" ref="J29:J47" si="16">ROUNDUP(I29+(I29*2.5/100),0)</f>
        <v>6141</v>
      </c>
    </row>
    <row r="30" spans="1:10" s="3" customFormat="1" ht="38.25" x14ac:dyDescent="0.25">
      <c r="A30" s="4" t="s">
        <v>65</v>
      </c>
      <c r="B30" s="4" t="s">
        <v>17</v>
      </c>
      <c r="C30" s="4" t="s">
        <v>21</v>
      </c>
      <c r="D30" s="6">
        <v>3.1</v>
      </c>
      <c r="E30" s="1">
        <f t="shared" si="11"/>
        <v>4495</v>
      </c>
      <c r="F30" s="1">
        <f t="shared" si="12"/>
        <v>4833</v>
      </c>
      <c r="G30" s="1">
        <f t="shared" si="13"/>
        <v>5075</v>
      </c>
      <c r="H30" s="1">
        <f t="shared" si="14"/>
        <v>5329</v>
      </c>
      <c r="I30" s="1">
        <f t="shared" si="15"/>
        <v>5463</v>
      </c>
      <c r="J30" s="1">
        <f t="shared" si="16"/>
        <v>5600</v>
      </c>
    </row>
    <row r="31" spans="1:10" s="3" customFormat="1" ht="38.25" x14ac:dyDescent="0.25">
      <c r="A31" s="4" t="s">
        <v>65</v>
      </c>
      <c r="B31" s="4" t="s">
        <v>18</v>
      </c>
      <c r="C31" s="4" t="s">
        <v>21</v>
      </c>
      <c r="D31" s="6">
        <v>2.9</v>
      </c>
      <c r="E31" s="1">
        <f t="shared" si="11"/>
        <v>4205</v>
      </c>
      <c r="F31" s="1">
        <f t="shared" si="12"/>
        <v>4521</v>
      </c>
      <c r="G31" s="1">
        <f t="shared" si="13"/>
        <v>4748</v>
      </c>
      <c r="H31" s="1">
        <f t="shared" si="14"/>
        <v>4986</v>
      </c>
      <c r="I31" s="1">
        <f t="shared" si="15"/>
        <v>5111</v>
      </c>
      <c r="J31" s="1">
        <f t="shared" si="16"/>
        <v>5239</v>
      </c>
    </row>
    <row r="32" spans="1:10" s="3" customFormat="1" ht="38.25" x14ac:dyDescent="0.25">
      <c r="A32" s="4" t="s">
        <v>65</v>
      </c>
      <c r="B32" s="4" t="s">
        <v>11</v>
      </c>
      <c r="C32" s="4" t="s">
        <v>21</v>
      </c>
      <c r="D32" s="6">
        <v>2.8</v>
      </c>
      <c r="E32" s="1">
        <f t="shared" si="11"/>
        <v>4060</v>
      </c>
      <c r="F32" s="1">
        <f t="shared" si="12"/>
        <v>4365</v>
      </c>
      <c r="G32" s="1">
        <f t="shared" si="13"/>
        <v>4584</v>
      </c>
      <c r="H32" s="1">
        <f t="shared" si="14"/>
        <v>4814</v>
      </c>
      <c r="I32" s="1">
        <f t="shared" si="15"/>
        <v>4935</v>
      </c>
      <c r="J32" s="1">
        <f t="shared" si="16"/>
        <v>5059</v>
      </c>
    </row>
    <row r="33" spans="1:10" s="3" customFormat="1" ht="51.75" x14ac:dyDescent="0.25">
      <c r="A33" s="5" t="s">
        <v>35</v>
      </c>
      <c r="B33" s="11" t="s">
        <v>36</v>
      </c>
      <c r="C33" s="11" t="s">
        <v>37</v>
      </c>
      <c r="D33" s="11" t="s">
        <v>25</v>
      </c>
      <c r="E33" s="11" t="s">
        <v>26</v>
      </c>
      <c r="F33" s="11" t="s">
        <v>27</v>
      </c>
      <c r="G33" s="11" t="s">
        <v>28</v>
      </c>
      <c r="H33" s="11" t="s">
        <v>29</v>
      </c>
      <c r="I33" s="11" t="s">
        <v>30</v>
      </c>
      <c r="J33" s="11" t="s">
        <v>31</v>
      </c>
    </row>
    <row r="34" spans="1:10" s="3" customFormat="1" ht="26.25" x14ac:dyDescent="0.25">
      <c r="A34" s="2">
        <v>0</v>
      </c>
      <c r="B34" s="2">
        <v>1</v>
      </c>
      <c r="C34" s="2">
        <v>2</v>
      </c>
      <c r="D34" s="9">
        <v>3</v>
      </c>
      <c r="E34" s="9" t="s">
        <v>38</v>
      </c>
      <c r="F34" s="9" t="s">
        <v>39</v>
      </c>
      <c r="G34" s="9" t="s">
        <v>40</v>
      </c>
      <c r="H34" s="9" t="s">
        <v>41</v>
      </c>
      <c r="I34" s="9" t="s">
        <v>42</v>
      </c>
      <c r="J34" s="9" t="s">
        <v>43</v>
      </c>
    </row>
    <row r="35" spans="1:10" s="3" customFormat="1" x14ac:dyDescent="0.25">
      <c r="A35" s="4" t="s">
        <v>7</v>
      </c>
      <c r="B35" s="4" t="s">
        <v>16</v>
      </c>
      <c r="C35" s="4" t="s">
        <v>23</v>
      </c>
      <c r="D35" s="6">
        <v>2.2999999999999998</v>
      </c>
      <c r="E35" s="1">
        <f t="shared" si="11"/>
        <v>3335</v>
      </c>
      <c r="F35" s="1">
        <f t="shared" si="12"/>
        <v>3586</v>
      </c>
      <c r="G35" s="1">
        <f t="shared" si="13"/>
        <v>3766</v>
      </c>
      <c r="H35" s="1">
        <f t="shared" si="14"/>
        <v>3955</v>
      </c>
      <c r="I35" s="1">
        <f t="shared" si="15"/>
        <v>4054</v>
      </c>
      <c r="J35" s="1">
        <f t="shared" si="16"/>
        <v>4156</v>
      </c>
    </row>
    <row r="36" spans="1:10" s="3" customFormat="1" x14ac:dyDescent="0.25">
      <c r="A36" s="4" t="s">
        <v>7</v>
      </c>
      <c r="B36" s="4" t="s">
        <v>17</v>
      </c>
      <c r="C36" s="4" t="s">
        <v>23</v>
      </c>
      <c r="D36" s="6">
        <v>2.2000000000000002</v>
      </c>
      <c r="E36" s="1">
        <f t="shared" si="11"/>
        <v>3190</v>
      </c>
      <c r="F36" s="1">
        <f t="shared" si="12"/>
        <v>3430</v>
      </c>
      <c r="G36" s="1">
        <f t="shared" si="13"/>
        <v>3602</v>
      </c>
      <c r="H36" s="1">
        <f t="shared" si="14"/>
        <v>3783</v>
      </c>
      <c r="I36" s="1">
        <f t="shared" si="15"/>
        <v>3878</v>
      </c>
      <c r="J36" s="1">
        <f t="shared" si="16"/>
        <v>3975</v>
      </c>
    </row>
    <row r="37" spans="1:10" s="3" customFormat="1" x14ac:dyDescent="0.25">
      <c r="A37" s="4" t="s">
        <v>7</v>
      </c>
      <c r="B37" s="4" t="s">
        <v>18</v>
      </c>
      <c r="C37" s="4" t="s">
        <v>23</v>
      </c>
      <c r="D37" s="7">
        <v>2.1</v>
      </c>
      <c r="E37" s="1">
        <f t="shared" si="11"/>
        <v>3045</v>
      </c>
      <c r="F37" s="1">
        <f t="shared" si="12"/>
        <v>3274</v>
      </c>
      <c r="G37" s="1">
        <f t="shared" si="13"/>
        <v>3438</v>
      </c>
      <c r="H37" s="1">
        <f t="shared" si="14"/>
        <v>3610</v>
      </c>
      <c r="I37" s="1">
        <f t="shared" si="15"/>
        <v>3701</v>
      </c>
      <c r="J37" s="1">
        <f t="shared" si="16"/>
        <v>3794</v>
      </c>
    </row>
    <row r="38" spans="1:10" s="3" customFormat="1" x14ac:dyDescent="0.25">
      <c r="A38" s="4" t="s">
        <v>7</v>
      </c>
      <c r="B38" s="4" t="s">
        <v>11</v>
      </c>
      <c r="C38" s="4" t="s">
        <v>23</v>
      </c>
      <c r="D38" s="6">
        <v>2</v>
      </c>
      <c r="E38" s="1">
        <f t="shared" si="11"/>
        <v>2900</v>
      </c>
      <c r="F38" s="1">
        <f t="shared" si="12"/>
        <v>3118</v>
      </c>
      <c r="G38" s="1">
        <f t="shared" si="13"/>
        <v>3274</v>
      </c>
      <c r="H38" s="1">
        <f t="shared" si="14"/>
        <v>3438</v>
      </c>
      <c r="I38" s="1">
        <f t="shared" si="15"/>
        <v>3524</v>
      </c>
      <c r="J38" s="1">
        <f t="shared" si="16"/>
        <v>3613</v>
      </c>
    </row>
    <row r="39" spans="1:10" s="3" customFormat="1" ht="25.5" x14ac:dyDescent="0.25">
      <c r="A39" s="4" t="s">
        <v>13</v>
      </c>
      <c r="B39" s="4" t="s">
        <v>16</v>
      </c>
      <c r="C39" s="4" t="s">
        <v>23</v>
      </c>
      <c r="D39" s="8">
        <v>1.91</v>
      </c>
      <c r="E39" s="1">
        <f t="shared" si="11"/>
        <v>2770</v>
      </c>
      <c r="F39" s="1">
        <f t="shared" si="12"/>
        <v>2978</v>
      </c>
      <c r="G39" s="1">
        <f t="shared" si="13"/>
        <v>3127</v>
      </c>
      <c r="H39" s="1">
        <f t="shared" si="14"/>
        <v>3284</v>
      </c>
      <c r="I39" s="1">
        <f t="shared" si="15"/>
        <v>3367</v>
      </c>
      <c r="J39" s="1">
        <f t="shared" si="16"/>
        <v>3452</v>
      </c>
    </row>
    <row r="40" spans="1:10" s="3" customFormat="1" ht="25.5" x14ac:dyDescent="0.25">
      <c r="A40" s="4" t="s">
        <v>13</v>
      </c>
      <c r="B40" s="4" t="s">
        <v>17</v>
      </c>
      <c r="C40" s="4" t="s">
        <v>24</v>
      </c>
      <c r="D40" s="8">
        <v>1.86</v>
      </c>
      <c r="E40" s="1">
        <f t="shared" si="11"/>
        <v>2697</v>
      </c>
      <c r="F40" s="1">
        <f t="shared" si="12"/>
        <v>2900</v>
      </c>
      <c r="G40" s="1">
        <f t="shared" si="13"/>
        <v>3045</v>
      </c>
      <c r="H40" s="1">
        <f t="shared" si="14"/>
        <v>3198</v>
      </c>
      <c r="I40" s="1">
        <f t="shared" si="15"/>
        <v>3278</v>
      </c>
      <c r="J40" s="1">
        <f t="shared" si="16"/>
        <v>3360</v>
      </c>
    </row>
    <row r="41" spans="1:10" s="3" customFormat="1" ht="25.5" x14ac:dyDescent="0.25">
      <c r="A41" s="4" t="s">
        <v>13</v>
      </c>
      <c r="B41" s="4" t="s">
        <v>11</v>
      </c>
      <c r="C41" s="4" t="s">
        <v>24</v>
      </c>
      <c r="D41" s="8">
        <v>1.81</v>
      </c>
      <c r="E41" s="1">
        <f t="shared" si="11"/>
        <v>2625</v>
      </c>
      <c r="F41" s="1">
        <f t="shared" si="12"/>
        <v>2822</v>
      </c>
      <c r="G41" s="1">
        <f t="shared" si="13"/>
        <v>2964</v>
      </c>
      <c r="H41" s="1">
        <f t="shared" si="14"/>
        <v>3113</v>
      </c>
      <c r="I41" s="1">
        <f t="shared" si="15"/>
        <v>3191</v>
      </c>
      <c r="J41" s="1">
        <f t="shared" si="16"/>
        <v>3271</v>
      </c>
    </row>
    <row r="42" spans="1:10" s="3" customFormat="1" x14ac:dyDescent="0.25">
      <c r="A42" s="4" t="s">
        <v>14</v>
      </c>
      <c r="B42" s="4" t="s">
        <v>17</v>
      </c>
      <c r="C42" s="4" t="s">
        <v>24</v>
      </c>
      <c r="D42" s="8">
        <v>1.76</v>
      </c>
      <c r="E42" s="1">
        <f t="shared" si="11"/>
        <v>2552</v>
      </c>
      <c r="F42" s="1">
        <f t="shared" si="12"/>
        <v>2744</v>
      </c>
      <c r="G42" s="1">
        <f t="shared" si="13"/>
        <v>2882</v>
      </c>
      <c r="H42" s="1">
        <f t="shared" si="14"/>
        <v>3027</v>
      </c>
      <c r="I42" s="1">
        <f t="shared" si="15"/>
        <v>3103</v>
      </c>
      <c r="J42" s="1">
        <f t="shared" si="16"/>
        <v>3181</v>
      </c>
    </row>
    <row r="43" spans="1:10" x14ac:dyDescent="0.25">
      <c r="A43" s="4" t="s">
        <v>14</v>
      </c>
      <c r="B43" s="4" t="s">
        <v>18</v>
      </c>
      <c r="C43" s="4" t="s">
        <v>24</v>
      </c>
      <c r="D43" s="8">
        <v>1.71</v>
      </c>
      <c r="E43" s="1">
        <f t="shared" si="11"/>
        <v>2480</v>
      </c>
      <c r="F43" s="1">
        <f t="shared" si="12"/>
        <v>2666</v>
      </c>
      <c r="G43" s="1">
        <f t="shared" si="13"/>
        <v>2800</v>
      </c>
      <c r="H43" s="1">
        <f t="shared" si="14"/>
        <v>2940</v>
      </c>
      <c r="I43" s="1">
        <f t="shared" si="15"/>
        <v>3014</v>
      </c>
      <c r="J43" s="1">
        <f t="shared" si="16"/>
        <v>3090</v>
      </c>
    </row>
    <row r="44" spans="1:10" ht="26.25" customHeight="1" x14ac:dyDescent="0.25">
      <c r="A44" s="4" t="s">
        <v>15</v>
      </c>
      <c r="B44" s="4" t="s">
        <v>17</v>
      </c>
      <c r="C44" s="4" t="s">
        <v>24</v>
      </c>
      <c r="D44" s="8">
        <v>1.66</v>
      </c>
      <c r="E44" s="1">
        <f t="shared" si="11"/>
        <v>2407</v>
      </c>
      <c r="F44" s="1">
        <f t="shared" si="12"/>
        <v>2588</v>
      </c>
      <c r="G44" s="1">
        <f t="shared" si="13"/>
        <v>2718</v>
      </c>
      <c r="H44" s="1">
        <f t="shared" si="14"/>
        <v>2854</v>
      </c>
      <c r="I44" s="1">
        <f t="shared" si="15"/>
        <v>2926</v>
      </c>
      <c r="J44" s="1">
        <f t="shared" si="16"/>
        <v>3000</v>
      </c>
    </row>
    <row r="45" spans="1:10" ht="29.25" customHeight="1" x14ac:dyDescent="0.25">
      <c r="A45" s="4" t="s">
        <v>15</v>
      </c>
      <c r="B45" s="4" t="s">
        <v>18</v>
      </c>
      <c r="C45" s="4" t="s">
        <v>24</v>
      </c>
      <c r="D45" s="8">
        <v>1.61</v>
      </c>
      <c r="E45" s="1">
        <f t="shared" si="11"/>
        <v>2335</v>
      </c>
      <c r="F45" s="1">
        <f t="shared" si="12"/>
        <v>2511</v>
      </c>
      <c r="G45" s="1">
        <f t="shared" si="13"/>
        <v>2637</v>
      </c>
      <c r="H45" s="1">
        <f t="shared" si="14"/>
        <v>2769</v>
      </c>
      <c r="I45" s="1">
        <f t="shared" si="15"/>
        <v>2839</v>
      </c>
      <c r="J45" s="1">
        <f t="shared" si="16"/>
        <v>2910</v>
      </c>
    </row>
    <row r="46" spans="1:10" ht="24.75" customHeight="1" x14ac:dyDescent="0.25">
      <c r="A46" s="4" t="s">
        <v>15</v>
      </c>
      <c r="B46" s="4" t="s">
        <v>19</v>
      </c>
      <c r="C46" s="4" t="s">
        <v>24</v>
      </c>
      <c r="D46" s="8">
        <v>1.56</v>
      </c>
      <c r="E46" s="1">
        <f t="shared" si="11"/>
        <v>2262</v>
      </c>
      <c r="F46" s="1">
        <f t="shared" si="12"/>
        <v>2432</v>
      </c>
      <c r="G46" s="1">
        <f t="shared" si="13"/>
        <v>2554</v>
      </c>
      <c r="H46" s="1">
        <f t="shared" si="14"/>
        <v>2682</v>
      </c>
      <c r="I46" s="1">
        <f t="shared" si="15"/>
        <v>2750</v>
      </c>
      <c r="J46" s="1">
        <f t="shared" si="16"/>
        <v>2819</v>
      </c>
    </row>
    <row r="47" spans="1:10" ht="30" customHeight="1" x14ac:dyDescent="0.25">
      <c r="A47" s="4" t="s">
        <v>15</v>
      </c>
      <c r="B47" s="4" t="s">
        <v>20</v>
      </c>
      <c r="C47" s="4" t="s">
        <v>24</v>
      </c>
      <c r="D47" s="8">
        <v>1.51</v>
      </c>
      <c r="E47" s="1">
        <f t="shared" si="11"/>
        <v>2190</v>
      </c>
      <c r="F47" s="1">
        <f t="shared" si="12"/>
        <v>2355</v>
      </c>
      <c r="G47" s="1">
        <f t="shared" si="13"/>
        <v>2473</v>
      </c>
      <c r="H47" s="1">
        <f t="shared" si="14"/>
        <v>2597</v>
      </c>
      <c r="I47" s="1">
        <f t="shared" si="15"/>
        <v>2662</v>
      </c>
      <c r="J47" s="1">
        <f t="shared" si="16"/>
        <v>2729</v>
      </c>
    </row>
    <row r="48" spans="1:10" ht="27" customHeight="1" x14ac:dyDescent="0.25"/>
    <row r="49" spans="1:10" ht="30" customHeight="1" x14ac:dyDescent="0.25">
      <c r="A49" s="21" t="s">
        <v>61</v>
      </c>
      <c r="B49" s="21"/>
      <c r="C49" s="21"/>
      <c r="D49" s="21"/>
      <c r="E49" s="21"/>
      <c r="F49" s="21"/>
      <c r="G49" s="21"/>
      <c r="H49" s="21"/>
      <c r="I49" s="21"/>
      <c r="J49" s="21"/>
    </row>
    <row r="50" spans="1:10" ht="30" customHeight="1" x14ac:dyDescent="0.25">
      <c r="A50" s="27" t="s">
        <v>66</v>
      </c>
      <c r="B50" s="27"/>
      <c r="C50" s="27"/>
      <c r="D50" s="27"/>
      <c r="E50" s="27"/>
      <c r="F50" s="27"/>
      <c r="G50" s="27"/>
      <c r="H50" s="27"/>
      <c r="I50" s="27"/>
      <c r="J50" s="27"/>
    </row>
    <row r="51" spans="1:10" ht="30" customHeight="1" x14ac:dyDescent="0.25">
      <c r="A51" s="27" t="s">
        <v>45</v>
      </c>
      <c r="B51" s="27"/>
      <c r="C51" s="27"/>
      <c r="D51" s="27"/>
      <c r="E51" s="27"/>
      <c r="F51" s="27"/>
      <c r="G51" s="27"/>
      <c r="H51" s="27"/>
      <c r="I51" s="27"/>
      <c r="J51" s="27"/>
    </row>
    <row r="52" spans="1:10" ht="30" customHeight="1" x14ac:dyDescent="0.25">
      <c r="A52" s="27" t="s">
        <v>46</v>
      </c>
      <c r="B52" s="27"/>
      <c r="C52" s="27"/>
      <c r="D52" s="27"/>
      <c r="E52" s="27"/>
      <c r="F52" s="27"/>
      <c r="G52" s="27"/>
      <c r="H52" s="27"/>
      <c r="I52" s="27"/>
      <c r="J52" s="27"/>
    </row>
    <row r="53" spans="1:10" ht="30" customHeight="1" x14ac:dyDescent="0.25">
      <c r="A53" s="27" t="s">
        <v>47</v>
      </c>
      <c r="B53" s="27"/>
      <c r="C53" s="27"/>
      <c r="D53" s="27"/>
      <c r="E53" s="27"/>
      <c r="F53" s="27"/>
      <c r="G53" s="27"/>
      <c r="H53" s="27"/>
      <c r="I53" s="27"/>
      <c r="J53" s="27"/>
    </row>
    <row r="54" spans="1:10" ht="30" customHeight="1" x14ac:dyDescent="0.25">
      <c r="A54" s="27" t="s">
        <v>48</v>
      </c>
      <c r="B54" s="27"/>
      <c r="C54" s="27"/>
      <c r="D54" s="27"/>
      <c r="E54" s="27"/>
      <c r="F54" s="27"/>
      <c r="G54" s="27"/>
      <c r="H54" s="27"/>
      <c r="I54" s="27"/>
      <c r="J54" s="27"/>
    </row>
    <row r="55" spans="1:10" ht="30" customHeight="1" x14ac:dyDescent="0.25">
      <c r="A55" s="27" t="s">
        <v>49</v>
      </c>
      <c r="B55" s="27"/>
      <c r="C55" s="27"/>
      <c r="D55" s="27"/>
      <c r="E55" s="27"/>
      <c r="F55" s="27"/>
      <c r="G55" s="27"/>
      <c r="H55" s="27"/>
      <c r="I55" s="27"/>
      <c r="J55" s="27"/>
    </row>
    <row r="56" spans="1:10" ht="30" customHeight="1" x14ac:dyDescent="0.25">
      <c r="A56" s="23" t="s">
        <v>58</v>
      </c>
      <c r="B56" s="24"/>
      <c r="C56" s="24"/>
      <c r="D56" s="24"/>
      <c r="E56" s="24"/>
      <c r="F56" s="24"/>
      <c r="G56" s="24"/>
      <c r="H56" s="24"/>
      <c r="I56" s="24"/>
      <c r="J56" s="24"/>
    </row>
    <row r="57" spans="1:10" ht="39" customHeight="1" x14ac:dyDescent="0.25">
      <c r="A57" s="23" t="s">
        <v>72</v>
      </c>
      <c r="B57" s="24"/>
      <c r="C57" s="24"/>
      <c r="D57" s="24"/>
      <c r="E57" s="24"/>
      <c r="F57" s="24"/>
      <c r="G57" s="24"/>
      <c r="H57" s="24"/>
      <c r="I57" s="24"/>
      <c r="J57" s="24"/>
    </row>
    <row r="58" spans="1:10" ht="20.25" x14ac:dyDescent="0.25">
      <c r="A58" s="16"/>
    </row>
    <row r="59" spans="1:10" ht="20.25" x14ac:dyDescent="0.25">
      <c r="A59" s="25"/>
      <c r="B59" s="25"/>
      <c r="C59" s="25"/>
      <c r="D59" s="25"/>
      <c r="E59" s="25"/>
      <c r="F59" s="25"/>
      <c r="G59" s="25"/>
      <c r="H59" s="25"/>
      <c r="I59" s="25"/>
      <c r="J59" s="25"/>
    </row>
    <row r="64" spans="1:10" ht="18.75" x14ac:dyDescent="0.25">
      <c r="A64" s="22"/>
      <c r="B64" s="22"/>
      <c r="C64" s="22"/>
      <c r="D64" s="22"/>
      <c r="E64" s="22"/>
      <c r="F64" s="22"/>
      <c r="G64" s="22"/>
      <c r="H64" s="22"/>
      <c r="I64" s="22"/>
      <c r="J64" s="22"/>
    </row>
    <row r="65" spans="1:10" ht="18.75" x14ac:dyDescent="0.25">
      <c r="A65" s="17"/>
    </row>
    <row r="66" spans="1:10" ht="18.75" x14ac:dyDescent="0.25">
      <c r="A66" s="22"/>
      <c r="B66" s="22"/>
      <c r="C66" s="22"/>
      <c r="D66" s="22"/>
      <c r="E66" s="22"/>
      <c r="F66" s="22"/>
      <c r="G66" s="22"/>
      <c r="H66" s="22"/>
      <c r="I66" s="22"/>
      <c r="J66" s="22"/>
    </row>
    <row r="67" spans="1:10" ht="18.75" x14ac:dyDescent="0.25">
      <c r="A67" s="17"/>
    </row>
    <row r="70" spans="1:10" ht="18.75" x14ac:dyDescent="0.25">
      <c r="A70" s="22"/>
      <c r="B70" s="22"/>
      <c r="C70" s="22"/>
      <c r="D70" s="22"/>
      <c r="E70" s="22"/>
      <c r="F70" s="22"/>
      <c r="G70" s="22"/>
      <c r="H70" s="22"/>
      <c r="I70" s="22"/>
      <c r="J70" s="22"/>
    </row>
    <row r="72" spans="1:10" ht="18.75" x14ac:dyDescent="0.25">
      <c r="A72" s="22"/>
      <c r="B72" s="22"/>
      <c r="C72" s="22"/>
      <c r="D72" s="22"/>
      <c r="E72" s="22"/>
      <c r="F72" s="22"/>
      <c r="G72" s="22"/>
      <c r="H72" s="22"/>
      <c r="I72" s="22"/>
      <c r="J72" s="22"/>
    </row>
    <row r="73" spans="1:10" ht="18.75" x14ac:dyDescent="0.25">
      <c r="A73" s="17"/>
    </row>
    <row r="74" spans="1:10" ht="18.75" x14ac:dyDescent="0.25">
      <c r="A74" s="22"/>
      <c r="B74" s="22"/>
      <c r="C74" s="22"/>
      <c r="D74" s="22"/>
      <c r="E74" s="22"/>
      <c r="F74" s="22"/>
      <c r="G74" s="22"/>
      <c r="H74" s="22"/>
      <c r="I74" s="22"/>
      <c r="J74" s="22"/>
    </row>
  </sheetData>
  <autoFilter ref="A9:J9"/>
  <mergeCells count="24">
    <mergeCell ref="A2:J2"/>
    <mergeCell ref="A3:J3"/>
    <mergeCell ref="A1:J1"/>
    <mergeCell ref="A56:J56"/>
    <mergeCell ref="A55:J55"/>
    <mergeCell ref="A4:J4"/>
    <mergeCell ref="A50:J50"/>
    <mergeCell ref="A51:J51"/>
    <mergeCell ref="A52:J52"/>
    <mergeCell ref="A53:J53"/>
    <mergeCell ref="A54:J54"/>
    <mergeCell ref="E5:J5"/>
    <mergeCell ref="A6:I6"/>
    <mergeCell ref="A7:I7"/>
    <mergeCell ref="A10:J10"/>
    <mergeCell ref="A28:J28"/>
    <mergeCell ref="A49:J49"/>
    <mergeCell ref="A72:J72"/>
    <mergeCell ref="A74:J74"/>
    <mergeCell ref="A57:J57"/>
    <mergeCell ref="A59:J59"/>
    <mergeCell ref="A64:J64"/>
    <mergeCell ref="A66:J66"/>
    <mergeCell ref="A70:J70"/>
  </mergeCells>
  <pageMargins left="0.70866141732283472" right="0.70866141732283472" top="0.74803149606299213" bottom="0.74803149606299213" header="0.31496062992125984" footer="0.31496062992125984"/>
  <pageSetup paperSize="9" orientation="landscape" verticalDpi="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topLeftCell="A13" workbookViewId="0">
      <selection activeCell="J25" sqref="J25"/>
    </sheetView>
  </sheetViews>
  <sheetFormatPr defaultRowHeight="15" x14ac:dyDescent="0.25"/>
  <cols>
    <col min="1" max="1" width="18.140625" customWidth="1"/>
    <col min="2" max="2" width="13" customWidth="1"/>
    <col min="3" max="3" width="12.5703125" customWidth="1"/>
    <col min="4" max="4" width="11.5703125" customWidth="1"/>
    <col min="5" max="5" width="13" customWidth="1"/>
    <col min="6" max="6" width="11" customWidth="1"/>
  </cols>
  <sheetData>
    <row r="1" spans="1:10" ht="32.25" customHeight="1" x14ac:dyDescent="0.25">
      <c r="A1" s="35" t="s">
        <v>71</v>
      </c>
      <c r="B1" s="35"/>
      <c r="C1" s="35"/>
      <c r="D1" s="35"/>
      <c r="E1" s="35"/>
      <c r="F1" s="35"/>
      <c r="G1" s="20"/>
      <c r="H1" s="20"/>
      <c r="I1" s="20"/>
      <c r="J1" s="20"/>
    </row>
    <row r="2" spans="1:10" ht="15.75" x14ac:dyDescent="0.25">
      <c r="A2" s="26" t="s">
        <v>69</v>
      </c>
      <c r="B2" s="26"/>
      <c r="C2" s="26"/>
      <c r="D2" s="26"/>
      <c r="E2" s="26"/>
      <c r="F2" s="26"/>
      <c r="G2" s="20"/>
      <c r="H2" s="20"/>
      <c r="I2" s="20"/>
      <c r="J2" s="20"/>
    </row>
    <row r="3" spans="1:10" ht="15.75" x14ac:dyDescent="0.25">
      <c r="A3" s="26" t="s">
        <v>68</v>
      </c>
      <c r="B3" s="26"/>
      <c r="C3" s="26"/>
      <c r="D3" s="26"/>
      <c r="E3" s="26"/>
      <c r="F3" s="26"/>
      <c r="G3" s="20"/>
      <c r="H3" s="20"/>
      <c r="I3" s="20"/>
      <c r="J3" s="20"/>
    </row>
    <row r="4" spans="1:10" x14ac:dyDescent="0.25">
      <c r="A4" s="15"/>
      <c r="B4" s="15"/>
      <c r="C4" s="15"/>
      <c r="D4" s="15"/>
      <c r="E4" s="15"/>
      <c r="F4" s="15"/>
      <c r="G4" s="15"/>
      <c r="H4" s="15"/>
      <c r="I4" s="15"/>
      <c r="J4" s="15"/>
    </row>
    <row r="5" spans="1:10" ht="82.5" customHeight="1" x14ac:dyDescent="0.25">
      <c r="A5" s="28" t="s">
        <v>50</v>
      </c>
      <c r="B5" s="28"/>
      <c r="C5" s="28"/>
      <c r="D5" s="28"/>
      <c r="E5" s="28"/>
      <c r="F5" s="28"/>
      <c r="G5" s="12"/>
      <c r="H5" s="12"/>
    </row>
    <row r="6" spans="1:10" x14ac:dyDescent="0.25">
      <c r="A6" s="10"/>
      <c r="B6" s="10"/>
      <c r="C6" s="10"/>
      <c r="D6" s="29"/>
      <c r="E6" s="29"/>
      <c r="F6" s="29"/>
    </row>
    <row r="7" spans="1:10" s="3" customFormat="1" ht="25.5" customHeight="1" x14ac:dyDescent="0.25">
      <c r="A7" s="30" t="s">
        <v>32</v>
      </c>
      <c r="B7" s="31"/>
      <c r="C7" s="31"/>
      <c r="D7" s="31"/>
      <c r="E7" s="32"/>
      <c r="F7" s="1">
        <f>ROUNDUP((1450*9),0)</f>
        <v>13050</v>
      </c>
    </row>
    <row r="8" spans="1:10" s="3" customFormat="1" ht="25.5" customHeight="1" x14ac:dyDescent="0.25">
      <c r="A8" s="30" t="s">
        <v>33</v>
      </c>
      <c r="B8" s="31"/>
      <c r="C8" s="31"/>
      <c r="D8" s="31"/>
      <c r="E8" s="32"/>
      <c r="F8" s="1">
        <f>ROUNDUP((1450*8),0)</f>
        <v>11600</v>
      </c>
    </row>
    <row r="9" spans="1:10" s="3" customFormat="1" ht="25.5" customHeight="1" x14ac:dyDescent="0.25">
      <c r="A9" s="30" t="s">
        <v>34</v>
      </c>
      <c r="B9" s="31"/>
      <c r="C9" s="31"/>
      <c r="D9" s="31"/>
      <c r="E9" s="31"/>
      <c r="F9" s="31"/>
      <c r="G9" s="13"/>
      <c r="H9" s="13"/>
    </row>
    <row r="10" spans="1:10" s="3" customFormat="1" ht="39" x14ac:dyDescent="0.25">
      <c r="A10" s="5" t="s">
        <v>35</v>
      </c>
      <c r="B10" s="11" t="s">
        <v>37</v>
      </c>
      <c r="C10" s="11" t="s">
        <v>53</v>
      </c>
      <c r="D10" s="11" t="s">
        <v>54</v>
      </c>
      <c r="E10" s="11" t="s">
        <v>55</v>
      </c>
      <c r="F10" s="11" t="s">
        <v>56</v>
      </c>
    </row>
    <row r="11" spans="1:10" s="3" customFormat="1" x14ac:dyDescent="0.25">
      <c r="A11" s="2">
        <v>0</v>
      </c>
      <c r="B11" s="2">
        <v>1</v>
      </c>
      <c r="C11" s="9">
        <v>2</v>
      </c>
      <c r="D11" s="9" t="s">
        <v>57</v>
      </c>
      <c r="E11" s="9">
        <v>4</v>
      </c>
      <c r="F11" s="9" t="s">
        <v>38</v>
      </c>
    </row>
    <row r="12" spans="1:10" s="3" customFormat="1" x14ac:dyDescent="0.25">
      <c r="A12" s="4" t="s">
        <v>0</v>
      </c>
      <c r="B12" s="2" t="s">
        <v>21</v>
      </c>
      <c r="C12" s="6">
        <v>6.71</v>
      </c>
      <c r="D12" s="1">
        <f t="shared" ref="D12:D18" si="0">ROUNDUP((C12*1450),0)</f>
        <v>9730</v>
      </c>
      <c r="E12" s="6">
        <v>7</v>
      </c>
      <c r="F12" s="1">
        <f t="shared" ref="F12:F18" si="1">ROUNDUP((E12*1450),0)</f>
        <v>10150</v>
      </c>
    </row>
    <row r="13" spans="1:10" s="3" customFormat="1" x14ac:dyDescent="0.25">
      <c r="A13" s="4" t="s">
        <v>3</v>
      </c>
      <c r="B13" s="2" t="s">
        <v>21</v>
      </c>
      <c r="C13" s="6">
        <v>6.7</v>
      </c>
      <c r="D13" s="1">
        <f t="shared" si="0"/>
        <v>9715</v>
      </c>
      <c r="E13" s="6">
        <v>6.9</v>
      </c>
      <c r="F13" s="1">
        <f t="shared" si="1"/>
        <v>10005</v>
      </c>
    </row>
    <row r="14" spans="1:10" s="3" customFormat="1" ht="25.5" x14ac:dyDescent="0.25">
      <c r="A14" s="4" t="s">
        <v>1</v>
      </c>
      <c r="B14" s="2" t="s">
        <v>21</v>
      </c>
      <c r="C14" s="6">
        <v>5.79</v>
      </c>
      <c r="D14" s="1">
        <f t="shared" si="0"/>
        <v>8396</v>
      </c>
      <c r="E14" s="6">
        <v>5.99</v>
      </c>
      <c r="F14" s="1">
        <f t="shared" si="1"/>
        <v>8686</v>
      </c>
    </row>
    <row r="15" spans="1:10" s="3" customFormat="1" ht="38.25" x14ac:dyDescent="0.25">
      <c r="A15" s="4" t="s">
        <v>2</v>
      </c>
      <c r="B15" s="2" t="s">
        <v>21</v>
      </c>
      <c r="C15" s="6">
        <v>5.29</v>
      </c>
      <c r="D15" s="1">
        <f t="shared" si="0"/>
        <v>7671</v>
      </c>
      <c r="E15" s="6">
        <v>5.59</v>
      </c>
      <c r="F15" s="1">
        <f t="shared" si="1"/>
        <v>8106</v>
      </c>
    </row>
    <row r="16" spans="1:10" s="3" customFormat="1" x14ac:dyDescent="0.25">
      <c r="A16" s="4" t="s">
        <v>4</v>
      </c>
      <c r="B16" s="2" t="s">
        <v>21</v>
      </c>
      <c r="C16" s="6">
        <v>5</v>
      </c>
      <c r="D16" s="1">
        <f t="shared" si="0"/>
        <v>7250</v>
      </c>
      <c r="E16" s="6">
        <v>5.2</v>
      </c>
      <c r="F16" s="1">
        <f t="shared" si="1"/>
        <v>7540</v>
      </c>
    </row>
    <row r="17" spans="1:10" s="3" customFormat="1" ht="25.5" x14ac:dyDescent="0.25">
      <c r="A17" s="4" t="s">
        <v>51</v>
      </c>
      <c r="B17" s="2" t="s">
        <v>21</v>
      </c>
      <c r="C17" s="6">
        <v>4.93</v>
      </c>
      <c r="D17" s="1">
        <f t="shared" si="0"/>
        <v>7149</v>
      </c>
      <c r="E17" s="6">
        <v>5.17</v>
      </c>
      <c r="F17" s="1">
        <f t="shared" si="1"/>
        <v>7497</v>
      </c>
    </row>
    <row r="18" spans="1:10" s="3" customFormat="1" x14ac:dyDescent="0.25">
      <c r="A18" s="4" t="s">
        <v>5</v>
      </c>
      <c r="B18" s="2" t="s">
        <v>21</v>
      </c>
      <c r="C18" s="6">
        <v>4.83</v>
      </c>
      <c r="D18" s="1">
        <f t="shared" si="0"/>
        <v>7004</v>
      </c>
      <c r="E18" s="6">
        <v>5.07</v>
      </c>
      <c r="F18" s="1">
        <f t="shared" si="1"/>
        <v>7352</v>
      </c>
    </row>
    <row r="19" spans="1:10" s="3" customFormat="1" ht="24.75" customHeight="1" x14ac:dyDescent="0.25">
      <c r="A19" s="30" t="s">
        <v>52</v>
      </c>
      <c r="B19" s="31"/>
      <c r="C19" s="31"/>
      <c r="D19" s="31"/>
      <c r="E19" s="31"/>
      <c r="F19" s="31"/>
    </row>
    <row r="20" spans="1:10" s="3" customFormat="1" ht="25.5" x14ac:dyDescent="0.25">
      <c r="A20" s="4" t="s">
        <v>12</v>
      </c>
      <c r="B20" s="2" t="s">
        <v>21</v>
      </c>
      <c r="C20" s="6">
        <v>7.01</v>
      </c>
      <c r="D20" s="1">
        <f t="shared" ref="D20:D21" si="2">ROUNDUP((C20*1450),0)</f>
        <v>10165</v>
      </c>
      <c r="E20" s="6">
        <v>7.58</v>
      </c>
      <c r="F20" s="1">
        <f t="shared" ref="F20:F21" si="3">ROUNDUP((E20*1450),0)</f>
        <v>10991</v>
      </c>
    </row>
    <row r="21" spans="1:10" s="3" customFormat="1" x14ac:dyDescent="0.25">
      <c r="A21" s="4" t="s">
        <v>4</v>
      </c>
      <c r="B21" s="2" t="s">
        <v>21</v>
      </c>
      <c r="C21" s="6">
        <v>5</v>
      </c>
      <c r="D21" s="1">
        <f t="shared" si="2"/>
        <v>7250</v>
      </c>
      <c r="E21" s="6">
        <v>5.2</v>
      </c>
      <c r="F21" s="1">
        <f t="shared" si="3"/>
        <v>7540</v>
      </c>
    </row>
    <row r="22" spans="1:10" ht="24.75" customHeight="1" x14ac:dyDescent="0.25">
      <c r="A22" s="36" t="s">
        <v>67</v>
      </c>
      <c r="B22" s="36"/>
      <c r="C22" s="36"/>
      <c r="D22" s="36"/>
      <c r="E22" s="36"/>
      <c r="F22" s="36"/>
      <c r="G22" s="14"/>
      <c r="H22" s="14"/>
      <c r="I22" s="14"/>
      <c r="J22" s="14"/>
    </row>
    <row r="23" spans="1:10" ht="17.25" customHeight="1" x14ac:dyDescent="0.25">
      <c r="A23" s="34" t="s">
        <v>60</v>
      </c>
      <c r="B23" s="34"/>
      <c r="C23" s="34"/>
      <c r="D23" s="34"/>
      <c r="E23" s="34"/>
      <c r="F23" s="34"/>
    </row>
    <row r="24" spans="1:10" ht="26.25" customHeight="1" x14ac:dyDescent="0.25">
      <c r="A24" s="34" t="s">
        <v>59</v>
      </c>
      <c r="B24" s="34"/>
      <c r="C24" s="34"/>
      <c r="D24" s="34"/>
      <c r="E24" s="34"/>
      <c r="F24" s="34"/>
    </row>
    <row r="25" spans="1:10" ht="64.5" customHeight="1" x14ac:dyDescent="0.25">
      <c r="A25" s="34" t="s">
        <v>62</v>
      </c>
      <c r="B25" s="34"/>
      <c r="C25" s="34"/>
      <c r="D25" s="34"/>
      <c r="E25" s="34"/>
      <c r="F25" s="34"/>
    </row>
    <row r="26" spans="1:10" ht="64.5" customHeight="1" x14ac:dyDescent="0.25">
      <c r="A26" s="33" t="s">
        <v>73</v>
      </c>
      <c r="B26" s="33"/>
      <c r="C26" s="33"/>
      <c r="D26" s="33"/>
      <c r="E26" s="33"/>
      <c r="F26" s="33"/>
      <c r="G26" s="18"/>
      <c r="H26" s="18"/>
      <c r="I26" s="18"/>
      <c r="J26" s="18"/>
    </row>
    <row r="27" spans="1:10" ht="20.25" customHeight="1" x14ac:dyDescent="0.25">
      <c r="G27" s="18"/>
      <c r="H27" s="18"/>
      <c r="I27" s="18"/>
      <c r="J27" s="18"/>
    </row>
    <row r="28" spans="1:10" ht="16.5" customHeight="1" x14ac:dyDescent="0.25">
      <c r="A28" s="16"/>
      <c r="B28" s="16"/>
      <c r="C28" s="16"/>
      <c r="D28" s="16"/>
      <c r="E28" s="16"/>
      <c r="F28" s="16"/>
      <c r="G28" s="18"/>
      <c r="H28" s="18"/>
      <c r="I28" s="18"/>
      <c r="J28" s="18"/>
    </row>
    <row r="29" spans="1:10" ht="18.75" x14ac:dyDescent="0.25">
      <c r="A29" s="22"/>
      <c r="B29" s="22"/>
      <c r="C29" s="22"/>
      <c r="D29" s="22"/>
      <c r="E29" s="22"/>
      <c r="F29" s="22"/>
      <c r="G29" s="19"/>
      <c r="H29" s="19"/>
      <c r="I29" s="19"/>
      <c r="J29" s="19"/>
    </row>
    <row r="30" spans="1:10" ht="18.75" x14ac:dyDescent="0.25">
      <c r="A30" s="22"/>
      <c r="B30" s="22"/>
      <c r="C30" s="22"/>
      <c r="D30" s="22"/>
      <c r="E30" s="22"/>
      <c r="F30" s="22"/>
      <c r="G30" s="19"/>
      <c r="H30" s="19"/>
      <c r="I30" s="19"/>
      <c r="J30" s="19"/>
    </row>
    <row r="32" spans="1:10" ht="18.75" x14ac:dyDescent="0.25">
      <c r="A32" s="22"/>
      <c r="B32" s="22"/>
      <c r="C32" s="22"/>
      <c r="D32" s="22"/>
      <c r="E32" s="22"/>
      <c r="F32" s="22"/>
      <c r="G32" s="19"/>
      <c r="H32" s="19"/>
      <c r="I32" s="19"/>
      <c r="J32" s="19"/>
    </row>
    <row r="33" spans="1:10" ht="18.75" x14ac:dyDescent="0.25">
      <c r="A33" s="22"/>
      <c r="B33" s="22"/>
      <c r="C33" s="22"/>
      <c r="D33" s="22"/>
      <c r="E33" s="22"/>
      <c r="F33" s="22"/>
      <c r="G33" s="19"/>
      <c r="H33" s="19"/>
      <c r="I33" s="19"/>
      <c r="J33" s="19"/>
    </row>
    <row r="34" spans="1:10" ht="18.75" x14ac:dyDescent="0.25">
      <c r="A34" s="22"/>
      <c r="B34" s="22"/>
      <c r="C34" s="22"/>
      <c r="D34" s="22"/>
      <c r="E34" s="22"/>
      <c r="F34" s="22"/>
      <c r="G34" s="19"/>
      <c r="H34" s="19"/>
      <c r="I34" s="19"/>
      <c r="J34" s="19"/>
    </row>
  </sheetData>
  <autoFilter ref="A11:F11"/>
  <mergeCells count="19">
    <mergeCell ref="A1:F1"/>
    <mergeCell ref="A5:F5"/>
    <mergeCell ref="A24:F24"/>
    <mergeCell ref="A25:F25"/>
    <mergeCell ref="A2:F2"/>
    <mergeCell ref="A3:F3"/>
    <mergeCell ref="A22:F22"/>
    <mergeCell ref="A26:F26"/>
    <mergeCell ref="D6:F6"/>
    <mergeCell ref="A19:F19"/>
    <mergeCell ref="A23:F23"/>
    <mergeCell ref="A7:E7"/>
    <mergeCell ref="A8:E8"/>
    <mergeCell ref="A9:F9"/>
    <mergeCell ref="A29:F29"/>
    <mergeCell ref="A30:F30"/>
    <mergeCell ref="A32:F32"/>
    <mergeCell ref="A33:F33"/>
    <mergeCell ref="A34:F34"/>
  </mergeCells>
  <pageMargins left="0.70866141732283472" right="0.70866141732283472" top="0.74803149606299213" bottom="0.74803149606299213" header="0.31496062992125984" footer="0.31496062992125984"/>
  <pageSetup paperSize="9" orientation="portrait" verticalDpi="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EXECUTIE</vt:lpstr>
      <vt:lpstr>CONDUCERE</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2017-07-14T10:38:39Z</dcterms:modified>
</cp:coreProperties>
</file>